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xiaopingqin/Desktop/DATA/1. English/ANC1P = English/"/>
    </mc:Choice>
  </mc:AlternateContent>
  <xr:revisionPtr revIDLastSave="0" documentId="13_ncr:1_{005071AB-1E95-AB4E-9D26-12F3D0DFFF18}" xr6:coauthVersionLast="47" xr6:coauthVersionMax="47" xr10:uidLastSave="{00000000-0000-0000-0000-000000000000}"/>
  <bookViews>
    <workbookView xWindow="0" yWindow="500" windowWidth="38400" windowHeight="19580" activeTab="4" xr2:uid="{3D669A25-0E0A-9240-AB23-CAAD9F0ACC19}"/>
  </bookViews>
  <sheets>
    <sheet name="BP" sheetId="1" r:id="rId1"/>
    <sheet name="bppp" sheetId="2" r:id="rId2"/>
    <sheet name="englp" sheetId="3" r:id="rId3"/>
    <sheet name="LANP" sheetId="4" r:id="rId4"/>
    <sheet name="rel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7" i="5" l="1"/>
  <c r="D17" i="5"/>
  <c r="E17" i="5"/>
  <c r="C16" i="5"/>
  <c r="D16" i="5"/>
  <c r="E16" i="5"/>
  <c r="C15" i="5"/>
  <c r="D15" i="5"/>
  <c r="E15" i="5"/>
  <c r="C14" i="5"/>
  <c r="D14" i="5"/>
  <c r="E14" i="5"/>
  <c r="C13" i="5"/>
  <c r="D13" i="5"/>
  <c r="E13" i="5"/>
  <c r="C12" i="5"/>
  <c r="D12" i="5"/>
  <c r="E12" i="5"/>
  <c r="B13" i="5"/>
  <c r="B14" i="5"/>
  <c r="B15" i="5"/>
  <c r="B16" i="5"/>
  <c r="B17" i="5"/>
  <c r="B12" i="5"/>
  <c r="C20" i="4"/>
  <c r="D20" i="4"/>
  <c r="E20" i="4"/>
  <c r="F20" i="4"/>
  <c r="C19" i="4"/>
  <c r="D19" i="4"/>
  <c r="E19" i="4"/>
  <c r="F19" i="4"/>
  <c r="C18" i="4"/>
  <c r="D18" i="4"/>
  <c r="E18" i="4"/>
  <c r="F18" i="4"/>
  <c r="C17" i="4"/>
  <c r="D17" i="4"/>
  <c r="E17" i="4"/>
  <c r="F17" i="4"/>
  <c r="C16" i="4"/>
  <c r="D16" i="4"/>
  <c r="E16" i="4"/>
  <c r="F16" i="4"/>
  <c r="C15" i="4"/>
  <c r="D15" i="4"/>
  <c r="E15" i="4"/>
  <c r="F15" i="4"/>
  <c r="C14" i="4"/>
  <c r="D14" i="4"/>
  <c r="E14" i="4"/>
  <c r="F14" i="4"/>
  <c r="B15" i="4"/>
  <c r="B16" i="4"/>
  <c r="B17" i="4"/>
  <c r="B18" i="4"/>
  <c r="B19" i="4"/>
  <c r="B20" i="4"/>
  <c r="B14" i="4"/>
  <c r="L18" i="1"/>
  <c r="L12" i="1"/>
  <c r="L6" i="1"/>
  <c r="F8" i="4"/>
  <c r="M6" i="3"/>
  <c r="J8" i="3"/>
  <c r="K8" i="3"/>
  <c r="L8" i="3"/>
  <c r="M8" i="3"/>
  <c r="J7" i="3"/>
  <c r="K7" i="3"/>
  <c r="L7" i="3"/>
  <c r="M7" i="3"/>
  <c r="J6" i="3"/>
  <c r="K6" i="3"/>
  <c r="L6" i="3"/>
  <c r="M5" i="3"/>
  <c r="J5" i="3"/>
  <c r="K5" i="3"/>
  <c r="L5" i="3"/>
  <c r="J4" i="3"/>
  <c r="K4" i="3"/>
  <c r="L4" i="3"/>
  <c r="M4" i="3"/>
  <c r="N4" i="3"/>
  <c r="O4" i="3"/>
  <c r="J3" i="3"/>
  <c r="K3" i="3"/>
  <c r="L3" i="3"/>
  <c r="M3" i="3"/>
  <c r="M2" i="3"/>
  <c r="J2" i="3"/>
  <c r="K2" i="3"/>
  <c r="L2" i="3"/>
  <c r="I3" i="3"/>
  <c r="I4" i="3"/>
  <c r="I5" i="3"/>
  <c r="I6" i="3"/>
  <c r="I8" i="3"/>
  <c r="I2" i="3"/>
  <c r="C8" i="3"/>
  <c r="D8" i="3"/>
  <c r="E8" i="3"/>
  <c r="F8" i="3"/>
  <c r="B8" i="3"/>
  <c r="I7" i="3" s="1"/>
  <c r="M6" i="2"/>
  <c r="M7" i="2"/>
  <c r="M5" i="2"/>
  <c r="M3" i="2"/>
  <c r="L6" i="2"/>
  <c r="L7" i="2"/>
  <c r="L5" i="2"/>
  <c r="L3" i="2"/>
  <c r="T6" i="2"/>
  <c r="T5" i="2"/>
  <c r="T4" i="2"/>
  <c r="T3" i="2"/>
  <c r="Q6" i="2"/>
  <c r="R6" i="2"/>
  <c r="S6" i="2"/>
  <c r="Q5" i="2"/>
  <c r="R5" i="2"/>
  <c r="S5" i="2"/>
  <c r="Q4" i="2"/>
  <c r="R4" i="2"/>
  <c r="S4" i="2"/>
  <c r="Q3" i="2"/>
  <c r="R3" i="2"/>
  <c r="S3" i="2"/>
  <c r="Q2" i="2"/>
  <c r="R2" i="2"/>
  <c r="S2" i="2"/>
  <c r="T2" i="2"/>
  <c r="K6" i="2"/>
  <c r="K7" i="2"/>
  <c r="K5" i="2"/>
  <c r="K3" i="2"/>
  <c r="J6" i="2"/>
  <c r="P5" i="2" s="1"/>
  <c r="J7" i="2"/>
  <c r="P6" i="2" s="1"/>
  <c r="J5" i="2"/>
  <c r="P4" i="2" s="1"/>
  <c r="J3" i="2"/>
  <c r="P2" i="2" s="1"/>
  <c r="N4" i="2"/>
  <c r="L5" i="1"/>
  <c r="L7" i="1"/>
  <c r="L8" i="1"/>
  <c r="L10" i="1"/>
  <c r="L11" i="1"/>
  <c r="L13" i="1"/>
  <c r="L14" i="1"/>
  <c r="L16" i="1"/>
  <c r="L17" i="1"/>
  <c r="L19" i="1"/>
  <c r="L20" i="1"/>
  <c r="L4" i="1"/>
  <c r="K4" i="1"/>
  <c r="F19" i="1"/>
  <c r="F13" i="1"/>
  <c r="F7" i="1"/>
  <c r="K5" i="1"/>
  <c r="K6" i="1"/>
  <c r="K8" i="1"/>
  <c r="K10" i="1"/>
  <c r="K11" i="1"/>
  <c r="K12" i="1"/>
  <c r="K14" i="1"/>
  <c r="K16" i="1"/>
  <c r="K17" i="1"/>
  <c r="K18" i="1"/>
  <c r="K20" i="1"/>
  <c r="J5" i="1"/>
  <c r="J6" i="1"/>
  <c r="J8" i="1"/>
  <c r="J10" i="1"/>
  <c r="J11" i="1"/>
  <c r="J12" i="1"/>
  <c r="J14" i="1"/>
  <c r="J16" i="1"/>
  <c r="J17" i="1"/>
  <c r="J18" i="1"/>
  <c r="J20" i="1"/>
  <c r="J4" i="1"/>
  <c r="I4" i="1"/>
  <c r="I5" i="1"/>
  <c r="I6" i="1"/>
  <c r="I8" i="1"/>
  <c r="I10" i="1"/>
  <c r="I11" i="1"/>
  <c r="I12" i="1"/>
  <c r="I14" i="1"/>
  <c r="I16" i="1"/>
  <c r="I17" i="1"/>
  <c r="I18" i="1"/>
  <c r="I20" i="1"/>
  <c r="H4" i="1"/>
  <c r="H5" i="1"/>
  <c r="H6" i="1"/>
  <c r="H8" i="1"/>
  <c r="H10" i="1"/>
  <c r="H11" i="1"/>
  <c r="H12" i="1"/>
  <c r="H14" i="1"/>
  <c r="H16" i="1"/>
  <c r="H17" i="1"/>
  <c r="H18" i="1"/>
  <c r="H20" i="1"/>
  <c r="C7" i="5"/>
  <c r="D7" i="5"/>
  <c r="E7" i="5"/>
  <c r="B7" i="5"/>
  <c r="C8" i="4"/>
  <c r="D8" i="4"/>
  <c r="E8" i="4"/>
  <c r="B8" i="4"/>
  <c r="J4" i="2"/>
  <c r="P3" i="2" s="1"/>
  <c r="K4" i="2"/>
  <c r="L4" i="2"/>
  <c r="M4" i="2"/>
  <c r="E7" i="1"/>
  <c r="K7" i="1" s="1"/>
  <c r="E13" i="1"/>
  <c r="K13" i="1" s="1"/>
  <c r="E19" i="1"/>
  <c r="K19" i="1" s="1"/>
  <c r="D19" i="1"/>
  <c r="J19" i="1" s="1"/>
  <c r="C19" i="1"/>
  <c r="I19" i="1" s="1"/>
  <c r="B19" i="1"/>
  <c r="H19" i="1" s="1"/>
  <c r="D13" i="1"/>
  <c r="J13" i="1" s="1"/>
  <c r="C13" i="1"/>
  <c r="I13" i="1" s="1"/>
  <c r="B13" i="1"/>
  <c r="H13" i="1" s="1"/>
  <c r="C7" i="1"/>
  <c r="I7" i="1" s="1"/>
  <c r="D7" i="1"/>
  <c r="J7" i="1" s="1"/>
  <c r="B7" i="1"/>
  <c r="H7" i="1" s="1"/>
</calcChain>
</file>

<file path=xl/sharedStrings.xml><?xml version="1.0" encoding="utf-8"?>
<sst xmlns="http://schemas.openxmlformats.org/spreadsheetml/2006/main" count="168" uniqueCount="43">
  <si>
    <t>Not Applicable</t>
  </si>
  <si>
    <t>Australian</t>
  </si>
  <si>
    <t>Total</t>
  </si>
  <si>
    <t>Irish</t>
  </si>
  <si>
    <t>Scottish</t>
  </si>
  <si>
    <t>German</t>
  </si>
  <si>
    <t>Country of birth of person</t>
  </si>
  <si>
    <t xml:space="preserve">Country of birth of mother </t>
  </si>
  <si>
    <t xml:space="preserve">Country of birth of father </t>
  </si>
  <si>
    <t>Australia</t>
  </si>
  <si>
    <t>England</t>
  </si>
  <si>
    <t>New Zealand</t>
  </si>
  <si>
    <t>other</t>
  </si>
  <si>
    <t>total</t>
  </si>
  <si>
    <t>No.</t>
  </si>
  <si>
    <t>Not applicable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</si>
  <si>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</si>
  <si>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</si>
  <si>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</si>
  <si>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</si>
  <si>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</si>
  <si>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One parent born overseas</t>
  </si>
  <si>
    <t>Not stated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</si>
  <si>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</si>
  <si>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</si>
  <si>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</si>
  <si>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</si>
  <si>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</si>
  <si>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English</t>
  </si>
  <si>
    <t>Arabic</t>
  </si>
  <si>
    <t>French</t>
  </si>
  <si>
    <t>Mandarin</t>
  </si>
  <si>
    <t>Other</t>
  </si>
  <si>
    <t>Anglican Church of Australia</t>
  </si>
  <si>
    <t>Western Catholic</t>
  </si>
  <si>
    <t>Uniting Church</t>
  </si>
  <si>
    <t>No Religion</t>
  </si>
  <si>
    <t xml:space="preserve"> </t>
  </si>
  <si>
    <t>English ancestry only</t>
  </si>
  <si>
    <t>English + Australian ancestry</t>
  </si>
  <si>
    <t>English + Irish ancestry</t>
  </si>
  <si>
    <t>English + Scottish ancestry</t>
  </si>
  <si>
    <t>Australian + English ancestry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</si>
</sst>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sz val="9"/>
      <name val="Arial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>
      <protection locked="0"/>
    </xf>
    <xf numFmtId="0" fontId="2" fillId="4" borderId="1">
      <alignment horizontal="center" vertical="center"/>
      <protection locked="0"/>
    </xf>
    <xf numFmtId="0" fontId="9" fillId="4" borderId="0">
      <alignment vertical="center"/>
      <protection locked="0"/>
    </xf>
    <xf numFmtId="0" fontId="2" fillId="4" borderId="3">
      <alignment vertical="center"/>
      <protection locked="0"/>
    </xf>
  </cellStyleXfs>
  <cellXfs count="41">
    <xf numFmtId="0" fontId="0" fillId="0" borderId="0" xfId="0"/>
    <xf numFmtId="0" fontId="2" fillId="3" borderId="0" xfId="3" applyFill="1">
      <protection locked="0"/>
    </xf>
    <xf numFmtId="43" fontId="0" fillId="0" borderId="0" xfId="1" applyFont="1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43" fontId="7" fillId="3" borderId="0" xfId="1" applyFont="1" applyFill="1" applyProtection="1">
      <protection locked="0"/>
    </xf>
    <xf numFmtId="9" fontId="5" fillId="0" borderId="0" xfId="2" applyFont="1"/>
    <xf numFmtId="0" fontId="0" fillId="0" borderId="0" xfId="0" applyProtection="1">
      <protection locked="0"/>
    </xf>
    <xf numFmtId="0" fontId="9" fillId="3" borderId="2" xfId="4" applyFont="1" applyFill="1" applyBorder="1" applyAlignment="1">
      <alignment horizontal="center" vertical="center" wrapText="1"/>
      <protection locked="0"/>
    </xf>
    <xf numFmtId="0" fontId="9" fillId="3" borderId="2" xfId="6" applyFont="1" applyFill="1" applyBorder="1" applyAlignment="1">
      <alignment vertical="center" wrapText="1"/>
      <protection locked="0"/>
    </xf>
    <xf numFmtId="0" fontId="5" fillId="0" borderId="0" xfId="0" applyFont="1" applyProtection="1">
      <protection locked="0"/>
    </xf>
    <xf numFmtId="0" fontId="10" fillId="3" borderId="4" xfId="4" applyFont="1" applyFill="1" applyBorder="1" applyAlignment="1">
      <alignment horizontal="center" vertical="center" wrapText="1"/>
      <protection locked="0"/>
    </xf>
    <xf numFmtId="0" fontId="10" fillId="3" borderId="2" xfId="6" applyFont="1" applyFill="1" applyBorder="1" applyAlignment="1">
      <alignment vertical="center" wrapText="1"/>
      <protection locked="0"/>
    </xf>
    <xf numFmtId="0" fontId="6" fillId="0" borderId="0" xfId="0" applyFont="1" applyProtection="1">
      <protection locked="0"/>
    </xf>
    <xf numFmtId="43" fontId="5" fillId="0" borderId="0" xfId="1" applyFont="1" applyProtection="1">
      <protection locked="0"/>
    </xf>
    <xf numFmtId="0" fontId="10" fillId="3" borderId="5" xfId="5" applyFont="1" applyFill="1" applyBorder="1" applyAlignment="1">
      <alignment vertical="center" wrapText="1"/>
      <protection locked="0"/>
    </xf>
    <xf numFmtId="9" fontId="5" fillId="0" borderId="0" xfId="2" applyNumberFormat="1" applyFont="1"/>
    <xf numFmtId="0" fontId="10" fillId="3" borderId="2" xfId="5" applyFont="1" applyFill="1" applyBorder="1" applyAlignment="1">
      <alignment vertical="center" wrapText="1"/>
      <protection locked="0"/>
    </xf>
    <xf numFmtId="0" fontId="10" fillId="3" borderId="1" xfId="6" applyFont="1" applyFill="1" applyBorder="1" applyAlignment="1">
      <alignment vertical="center" wrapText="1"/>
      <protection locked="0"/>
    </xf>
    <xf numFmtId="0" fontId="5" fillId="0" borderId="0" xfId="0" applyFont="1" applyAlignment="1">
      <alignment horizontal="center"/>
    </xf>
    <xf numFmtId="0" fontId="7" fillId="3" borderId="0" xfId="3" applyFont="1" applyFill="1" applyAlignment="1">
      <alignment horizontal="center"/>
      <protection locked="0"/>
    </xf>
    <xf numFmtId="164" fontId="8" fillId="3" borderId="0" xfId="1" applyNumberFormat="1" applyFont="1" applyFill="1" applyProtection="1">
      <protection locked="0"/>
    </xf>
    <xf numFmtId="164" fontId="3" fillId="0" borderId="0" xfId="1" applyNumberFormat="1" applyFont="1"/>
    <xf numFmtId="164" fontId="7" fillId="3" borderId="0" xfId="1" applyNumberFormat="1" applyFont="1" applyFill="1" applyProtection="1">
      <protection locked="0"/>
    </xf>
    <xf numFmtId="164" fontId="5" fillId="0" borderId="0" xfId="1" applyNumberFormat="1" applyFont="1"/>
    <xf numFmtId="164" fontId="7" fillId="3" borderId="0" xfId="3" applyNumberFormat="1" applyFont="1" applyFill="1">
      <protection locked="0"/>
    </xf>
    <xf numFmtId="0" fontId="10" fillId="5" borderId="6" xfId="0" applyFont="1" applyFill="1" applyBorder="1" applyAlignment="1" applyProtection="1">
      <alignment vertical="center" wrapText="1"/>
      <protection locked="0"/>
    </xf>
    <xf numFmtId="0" fontId="10" fillId="5" borderId="2" xfId="0" applyFont="1" applyFill="1" applyBorder="1" applyAlignment="1" applyProtection="1">
      <alignment vertical="center" wrapText="1"/>
      <protection locked="0"/>
    </xf>
    <xf numFmtId="0" fontId="10" fillId="5" borderId="7" xfId="0" applyFont="1" applyFill="1" applyBorder="1" applyAlignment="1" applyProtection="1">
      <alignment vertical="center" wrapText="1"/>
      <protection locked="0"/>
    </xf>
    <xf numFmtId="164" fontId="7" fillId="5" borderId="0" xfId="1" applyNumberFormat="1" applyFont="1" applyFill="1" applyProtection="1">
      <protection locked="0"/>
    </xf>
    <xf numFmtId="164" fontId="5" fillId="0" borderId="0" xfId="0" applyNumberFormat="1" applyFont="1"/>
    <xf numFmtId="0" fontId="4" fillId="0" borderId="0" xfId="0" applyFont="1" applyAlignment="1"/>
    <xf numFmtId="164" fontId="11" fillId="3" borderId="0" xfId="1" applyNumberFormat="1" applyFont="1" applyFill="1" applyProtection="1">
      <protection locked="0"/>
    </xf>
    <xf numFmtId="164" fontId="12" fillId="0" borderId="0" xfId="1" applyNumberFormat="1" applyFont="1"/>
    <xf numFmtId="164" fontId="11" fillId="3" borderId="0" xfId="3" applyNumberFormat="1" applyFont="1" applyFill="1">
      <protection locked="0"/>
    </xf>
    <xf numFmtId="0" fontId="0" fillId="0" borderId="0" xfId="0" applyAlignment="1">
      <alignment horizontal="center"/>
    </xf>
  </cellXfs>
  <cellStyles count="7">
    <cellStyle name="cells" xfId="3" xr:uid="{B62B4966-5050-4147-911C-F9C074CBFCEF}"/>
    <cellStyle name="column field" xfId="4" xr:uid="{4F53D5B8-AC74-9D45-B964-5CDD276001E7}"/>
    <cellStyle name="Comma" xfId="1" builtinId="3"/>
    <cellStyle name="field names" xfId="5" xr:uid="{4C731D72-08BD-5E4B-BB73-CC755B9C10EE}"/>
    <cellStyle name="Normal" xfId="0" builtinId="0"/>
    <cellStyle name="Per cent" xfId="2" builtinId="5"/>
    <cellStyle name="rowfield" xfId="6" xr:uid="{FE59EB65-C93C-BB4D-808B-B159D5D803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98C07-688C-8348-9B88-969BAC8CF608}">
  <dimension ref="A1:L21"/>
  <sheetViews>
    <sheetView workbookViewId="0">
      <selection activeCell="L18" sqref="L18"/>
    </sheetView>
  </sheetViews>
  <sheetFormatPr baseColWidth="10" defaultRowHeight="16" x14ac:dyDescent="0.2"/>
  <cols>
    <col min="1" max="1" width="25.6640625" customWidth="1"/>
    <col min="2" max="2" width="16.5" customWidth="1"/>
    <col min="3" max="3" width="16.83203125" customWidth="1"/>
    <col min="4" max="4" width="17.33203125" customWidth="1"/>
    <col min="5" max="5" width="17.6640625" customWidth="1"/>
    <col min="6" max="6" width="20.6640625" customWidth="1"/>
    <col min="7" max="7" width="24.6640625" customWidth="1"/>
    <col min="8" max="8" width="19.5" customWidth="1"/>
    <col min="9" max="9" width="27.83203125" customWidth="1"/>
    <col min="10" max="10" width="22.33203125" customWidth="1"/>
    <col min="11" max="11" width="24.6640625" customWidth="1"/>
    <col min="12" max="12" width="27.1640625" customWidth="1"/>
  </cols>
  <sheetData>
    <row r="1" spans="1:12" x14ac:dyDescent="0.2">
      <c r="A1" s="3"/>
      <c r="B1" s="4" t="s">
        <v>0</v>
      </c>
      <c r="C1" s="4" t="s">
        <v>1</v>
      </c>
      <c r="D1" s="4" t="s">
        <v>3</v>
      </c>
      <c r="E1" s="4" t="s">
        <v>4</v>
      </c>
      <c r="F1" s="4"/>
      <c r="G1" s="3"/>
    </row>
    <row r="2" spans="1:12" x14ac:dyDescent="0.2">
      <c r="A2" s="3"/>
      <c r="B2" s="5" t="s">
        <v>14</v>
      </c>
      <c r="C2" s="5" t="s">
        <v>14</v>
      </c>
      <c r="D2" s="5" t="s">
        <v>14</v>
      </c>
      <c r="E2" s="5" t="s">
        <v>14</v>
      </c>
      <c r="F2" s="5" t="s">
        <v>14</v>
      </c>
      <c r="G2" s="3"/>
      <c r="H2" s="36" t="s">
        <v>38</v>
      </c>
      <c r="I2" s="36" t="s">
        <v>39</v>
      </c>
      <c r="J2" s="36" t="s">
        <v>40</v>
      </c>
      <c r="K2" s="36" t="s">
        <v>41</v>
      </c>
      <c r="L2" s="36" t="s">
        <v>42</v>
      </c>
    </row>
    <row r="3" spans="1:12" x14ac:dyDescent="0.2">
      <c r="A3" s="6" t="s">
        <v>6</v>
      </c>
      <c r="B3" s="3"/>
      <c r="C3" s="3"/>
      <c r="D3" s="3"/>
      <c r="E3" s="3"/>
      <c r="G3" s="6" t="s">
        <v>6</v>
      </c>
    </row>
    <row r="4" spans="1:12" x14ac:dyDescent="0.2">
      <c r="A4" s="5" t="s">
        <v>9</v>
      </c>
      <c r="B4" s="26">
        <v>2298082</v>
      </c>
      <c r="C4" s="26">
        <v>1516388</v>
      </c>
      <c r="D4" s="26">
        <v>987652</v>
      </c>
      <c r="E4" s="26">
        <v>683314</v>
      </c>
      <c r="F4" s="37">
        <v>14914</v>
      </c>
      <c r="G4" s="5" t="s">
        <v>9</v>
      </c>
      <c r="H4" t="str">
        <f>TEXT(B4,"0,0") &amp; " " &amp; "(" &amp; TEXT(B4/B$20*100, 0%) &amp; "%" &amp;")"</f>
        <v>2,298,082 (72%)</v>
      </c>
      <c r="I4" t="str">
        <f>TEXT(C4,"0,0") &amp; " " &amp; "(" &amp; TEXT(C4/C$20*100, 0%) &amp; "%" &amp;")"</f>
        <v>1,516,388 (96%)</v>
      </c>
      <c r="J4" t="str">
        <f>TEXT(D4,"0,0") &amp; " " &amp; "(" &amp; TEXT(D4/D$20*100, 0%) &amp; "%" &amp;")"</f>
        <v>987,652 (87%)</v>
      </c>
      <c r="K4" t="str">
        <f>TEXT(E4,"0,0") &amp; " " &amp; "(" &amp; TEXT(E4/E$20*100, 0%) &amp; "%" &amp;")"</f>
        <v>683,314 (84%)</v>
      </c>
      <c r="L4" t="str">
        <f>TEXT(F4,"0,0") &amp; " " &amp; "(" &amp; TEXT(F4/F$20*100, 0%) &amp; "%" &amp;")"</f>
        <v>14,914 (96%)</v>
      </c>
    </row>
    <row r="5" spans="1:12" x14ac:dyDescent="0.2">
      <c r="A5" s="5" t="s">
        <v>10</v>
      </c>
      <c r="B5" s="26">
        <v>643631</v>
      </c>
      <c r="C5" s="26">
        <v>22627</v>
      </c>
      <c r="D5" s="26">
        <v>65763</v>
      </c>
      <c r="E5" s="26">
        <v>44298</v>
      </c>
      <c r="F5" s="37">
        <v>166</v>
      </c>
      <c r="G5" s="5" t="s">
        <v>10</v>
      </c>
      <c r="H5" t="str">
        <f>TEXT(B5,"0,0") &amp; " " &amp; "(" &amp; TEXT(B5/B$20*100, 0%) &amp; "%" &amp;")"</f>
        <v>643,631 (20%)</v>
      </c>
      <c r="I5" t="str">
        <f t="shared" ref="I5:I20" si="0">TEXT(C5,"0,0") &amp; " " &amp; "(" &amp; TEXT(C5/C$20*100, 0%) &amp; "%" &amp;")"</f>
        <v>22,627 (1%)</v>
      </c>
      <c r="J5" t="str">
        <f t="shared" ref="J5:J20" si="1">TEXT(D5,"0,0") &amp; " " &amp; "(" &amp; TEXT(D5/D$20*100, 0%) &amp; "%" &amp;")"</f>
        <v>65,763 (6%)</v>
      </c>
      <c r="K5" t="str">
        <f t="shared" ref="K5:L20" si="2">TEXT(E5,"0,0") &amp; " " &amp; "(" &amp; TEXT(E5/E$20*100, 0%) &amp; "%" &amp;")"</f>
        <v>44,298 (5%)</v>
      </c>
      <c r="L5" t="str">
        <f t="shared" ref="L5:L20" si="3">TEXT(F5,"0,0") &amp; " " &amp; "(" &amp; TEXT(F5/F$20*100, 0%) &amp; "%" &amp;")"</f>
        <v>166 (1%)</v>
      </c>
    </row>
    <row r="6" spans="1:12" x14ac:dyDescent="0.2">
      <c r="A6" s="5" t="s">
        <v>11</v>
      </c>
      <c r="B6" s="26">
        <v>97813</v>
      </c>
      <c r="C6" s="26">
        <v>8160</v>
      </c>
      <c r="D6" s="26">
        <v>33349</v>
      </c>
      <c r="E6" s="26">
        <v>42503</v>
      </c>
      <c r="F6">
        <v>45</v>
      </c>
      <c r="G6" s="5" t="s">
        <v>11</v>
      </c>
      <c r="H6" t="str">
        <f>TEXT(B6,"0,0") &amp; " " &amp; "(" &amp; TEXT(B6/B$20*100, 0%) &amp; "%" &amp;")"</f>
        <v>97,813 (3%)</v>
      </c>
      <c r="I6" t="str">
        <f t="shared" si="0"/>
        <v>8,160 (1%)</v>
      </c>
      <c r="J6" t="str">
        <f t="shared" si="1"/>
        <v>33,349 (3%)</v>
      </c>
      <c r="K6" t="str">
        <f t="shared" si="2"/>
        <v>42,503 (5%)</v>
      </c>
      <c r="L6" t="str">
        <f t="shared" si="2"/>
        <v>45 (0%)</v>
      </c>
    </row>
    <row r="7" spans="1:12" x14ac:dyDescent="0.2">
      <c r="A7" s="5" t="s">
        <v>12</v>
      </c>
      <c r="B7" s="27">
        <f>B8-B6-B5-B4</f>
        <v>170958</v>
      </c>
      <c r="C7" s="27">
        <f t="shared" ref="C7:D7" si="4">C8-C6-C5-C4</f>
        <v>34968</v>
      </c>
      <c r="D7" s="27">
        <f t="shared" si="4"/>
        <v>42061</v>
      </c>
      <c r="E7" s="27">
        <f>E8-E6-E5-E4</f>
        <v>38752</v>
      </c>
      <c r="F7" s="38">
        <f>F8-F5-F4</f>
        <v>528</v>
      </c>
      <c r="G7" s="5" t="s">
        <v>32</v>
      </c>
      <c r="H7" t="str">
        <f>TEXT(B7,"0,0") &amp; " " &amp; "(" &amp; TEXT(B7/B$20*100, 0%) &amp; "%" &amp;")"</f>
        <v>170,958 (5%)</v>
      </c>
      <c r="I7" t="str">
        <f t="shared" si="0"/>
        <v>34,968 (2%)</v>
      </c>
      <c r="J7" t="str">
        <f t="shared" si="1"/>
        <v>42,061 (4%)</v>
      </c>
      <c r="K7" t="str">
        <f t="shared" si="2"/>
        <v>38,752 (5%)</v>
      </c>
      <c r="L7" t="str">
        <f t="shared" si="3"/>
        <v>528 (3%)</v>
      </c>
    </row>
    <row r="8" spans="1:12" x14ac:dyDescent="0.2">
      <c r="A8" s="5" t="s">
        <v>13</v>
      </c>
      <c r="B8" s="26">
        <v>3210484</v>
      </c>
      <c r="C8" s="26">
        <v>1582143</v>
      </c>
      <c r="D8" s="26">
        <v>1128825</v>
      </c>
      <c r="E8" s="26">
        <v>808867</v>
      </c>
      <c r="F8" s="37">
        <v>15608</v>
      </c>
      <c r="G8" s="5" t="s">
        <v>2</v>
      </c>
      <c r="H8" t="str">
        <f>TEXT(B8,"0,0") &amp; " " &amp; "(" &amp; TEXT(B8/B$20*100, 0%) &amp; "%" &amp;")"</f>
        <v>3,210,484 (100%)</v>
      </c>
      <c r="I8" t="str">
        <f t="shared" si="0"/>
        <v>1,582,143 (100%)</v>
      </c>
      <c r="J8" t="str">
        <f t="shared" si="1"/>
        <v>1,128,825 (100%)</v>
      </c>
      <c r="K8" t="str">
        <f t="shared" si="2"/>
        <v>808,867 (100%)</v>
      </c>
      <c r="L8" t="str">
        <f t="shared" si="3"/>
        <v>15,608 (100%)</v>
      </c>
    </row>
    <row r="9" spans="1:12" x14ac:dyDescent="0.2">
      <c r="A9" s="6" t="s">
        <v>7</v>
      </c>
      <c r="B9" s="27"/>
      <c r="C9" s="27"/>
      <c r="D9" s="27"/>
      <c r="E9" s="27"/>
      <c r="G9" s="6" t="s">
        <v>7</v>
      </c>
    </row>
    <row r="10" spans="1:12" x14ac:dyDescent="0.2">
      <c r="A10" s="5" t="s">
        <v>9</v>
      </c>
      <c r="B10" s="26">
        <v>2037062</v>
      </c>
      <c r="C10" s="26">
        <v>1325930</v>
      </c>
      <c r="D10" s="26">
        <v>911364</v>
      </c>
      <c r="E10" s="26">
        <v>608331</v>
      </c>
      <c r="F10" s="39">
        <v>11820</v>
      </c>
      <c r="G10" s="5" t="s">
        <v>9</v>
      </c>
      <c r="H10" t="str">
        <f>TEXT(B10,"0,0") &amp; " " &amp; "(" &amp; TEXT(B10/B$20*100, 0%) &amp; "%" &amp;")"</f>
        <v>2,037,062 (63%)</v>
      </c>
      <c r="I10" t="str">
        <f t="shared" si="0"/>
        <v>1,325,930 (84%)</v>
      </c>
      <c r="J10" t="str">
        <f t="shared" si="1"/>
        <v>911,364 (81%)</v>
      </c>
      <c r="K10" t="str">
        <f t="shared" si="2"/>
        <v>608,331 (75%)</v>
      </c>
      <c r="L10" t="str">
        <f t="shared" si="3"/>
        <v>11,820 (76%)</v>
      </c>
    </row>
    <row r="11" spans="1:12" x14ac:dyDescent="0.2">
      <c r="A11" s="5" t="s">
        <v>10</v>
      </c>
      <c r="B11" s="26">
        <v>786155</v>
      </c>
      <c r="C11" s="26">
        <v>173022</v>
      </c>
      <c r="D11" s="26">
        <v>94320</v>
      </c>
      <c r="E11" s="26">
        <v>73333</v>
      </c>
      <c r="F11" s="28">
        <v>2720</v>
      </c>
      <c r="G11" s="5" t="s">
        <v>10</v>
      </c>
      <c r="H11" t="str">
        <f>TEXT(B11,"0,0") &amp; " " &amp; "(" &amp; TEXT(B11/B$20*100, 0%) &amp; "%" &amp;")"</f>
        <v>786,155 (24%)</v>
      </c>
      <c r="I11" t="str">
        <f t="shared" si="0"/>
        <v>173,022 (11%)</v>
      </c>
      <c r="J11" t="str">
        <f t="shared" si="1"/>
        <v>94,320 (8%)</v>
      </c>
      <c r="K11" t="str">
        <f t="shared" si="2"/>
        <v>73,333 (9%)</v>
      </c>
      <c r="L11" t="str">
        <f t="shared" si="3"/>
        <v>2,720 (17%)</v>
      </c>
    </row>
    <row r="12" spans="1:12" x14ac:dyDescent="0.2">
      <c r="A12" s="5" t="s">
        <v>11</v>
      </c>
      <c r="B12" s="26">
        <v>106722</v>
      </c>
      <c r="C12" s="26">
        <v>17552</v>
      </c>
      <c r="D12" s="26">
        <v>41364</v>
      </c>
      <c r="E12" s="26">
        <v>48765</v>
      </c>
      <c r="F12">
        <v>134</v>
      </c>
      <c r="G12" s="5" t="s">
        <v>11</v>
      </c>
      <c r="H12" t="str">
        <f>TEXT(B12,"0,0") &amp; " " &amp; "(" &amp; TEXT(B12/B$20*100, 0%) &amp; "%" &amp;")"</f>
        <v>106,722 (3%)</v>
      </c>
      <c r="I12" t="str">
        <f t="shared" si="0"/>
        <v>17,552 (1%)</v>
      </c>
      <c r="J12" t="str">
        <f t="shared" si="1"/>
        <v>41,364 (4%)</v>
      </c>
      <c r="K12" t="str">
        <f t="shared" si="2"/>
        <v>48,765 (6%)</v>
      </c>
      <c r="L12" t="str">
        <f t="shared" si="2"/>
        <v>134 (1%)</v>
      </c>
    </row>
    <row r="13" spans="1:12" x14ac:dyDescent="0.2">
      <c r="A13" s="5" t="s">
        <v>12</v>
      </c>
      <c r="B13" s="27">
        <f>B14-B12-B11-B10</f>
        <v>280545</v>
      </c>
      <c r="C13" s="27">
        <f t="shared" ref="C13" si="5">C14-C12-C11-C10</f>
        <v>65639</v>
      </c>
      <c r="D13" s="27">
        <f t="shared" ref="D13" si="6">D14-D12-D11-D10</f>
        <v>81777</v>
      </c>
      <c r="E13" s="27">
        <f t="shared" ref="E13" si="7">E14-E12-E11-E10</f>
        <v>78438</v>
      </c>
      <c r="F13" s="29">
        <f>F14-F11-F10</f>
        <v>1068</v>
      </c>
      <c r="G13" s="5" t="s">
        <v>32</v>
      </c>
      <c r="H13" t="str">
        <f>TEXT(B13,"0,0") &amp; " " &amp; "(" &amp; TEXT(B13/B$20*100, 0%) &amp; "%" &amp;")"</f>
        <v>280,545 (9%)</v>
      </c>
      <c r="I13" t="str">
        <f t="shared" si="0"/>
        <v>65,639 (4%)</v>
      </c>
      <c r="J13" t="str">
        <f t="shared" si="1"/>
        <v>81,777 (7%)</v>
      </c>
      <c r="K13" t="str">
        <f t="shared" si="2"/>
        <v>78,438 (10%)</v>
      </c>
      <c r="L13" t="str">
        <f t="shared" si="3"/>
        <v>1,068 (7%)</v>
      </c>
    </row>
    <row r="14" spans="1:12" x14ac:dyDescent="0.2">
      <c r="A14" s="5" t="s">
        <v>13</v>
      </c>
      <c r="B14" s="26">
        <v>3210484</v>
      </c>
      <c r="C14" s="26">
        <v>1582143</v>
      </c>
      <c r="D14" s="26">
        <v>1128825</v>
      </c>
      <c r="E14" s="26">
        <v>808867</v>
      </c>
      <c r="F14" s="37">
        <v>15608</v>
      </c>
      <c r="G14" s="5" t="s">
        <v>2</v>
      </c>
      <c r="H14" t="str">
        <f>TEXT(B14,"0,0") &amp; " " &amp; "(" &amp; TEXT(B14/B$20*100, 0%) &amp; "%" &amp;")"</f>
        <v>3,210,484 (100%)</v>
      </c>
      <c r="I14" t="str">
        <f t="shared" si="0"/>
        <v>1,582,143 (100%)</v>
      </c>
      <c r="J14" t="str">
        <f t="shared" si="1"/>
        <v>1,128,825 (100%)</v>
      </c>
      <c r="K14" t="str">
        <f t="shared" si="2"/>
        <v>808,867 (100%)</v>
      </c>
      <c r="L14" t="str">
        <f t="shared" si="3"/>
        <v>15,608 (100%)</v>
      </c>
    </row>
    <row r="15" spans="1:12" x14ac:dyDescent="0.2">
      <c r="A15" s="6" t="s">
        <v>8</v>
      </c>
      <c r="B15" s="27"/>
      <c r="C15" s="27"/>
      <c r="D15" s="27"/>
      <c r="E15" s="27"/>
      <c r="G15" s="6" t="s">
        <v>8</v>
      </c>
    </row>
    <row r="16" spans="1:12" x14ac:dyDescent="0.2">
      <c r="A16" s="5" t="s">
        <v>9</v>
      </c>
      <c r="B16" s="26">
        <v>1997230</v>
      </c>
      <c r="C16" s="26">
        <v>1254567</v>
      </c>
      <c r="D16" s="26">
        <v>889334</v>
      </c>
      <c r="E16" s="26">
        <v>594463</v>
      </c>
      <c r="F16" s="28">
        <v>11765</v>
      </c>
      <c r="G16" s="5" t="s">
        <v>9</v>
      </c>
      <c r="H16" t="str">
        <f>TEXT(B16,"0,0") &amp; " " &amp; "(" &amp; TEXT(B16/B$20*100, 0%) &amp; "%" &amp;")"</f>
        <v>1,997,230 (62%)</v>
      </c>
      <c r="I16" t="str">
        <f t="shared" si="0"/>
        <v>1,254,567 (79%)</v>
      </c>
      <c r="J16" t="str">
        <f t="shared" si="1"/>
        <v>889,334 (79%)</v>
      </c>
      <c r="K16" t="str">
        <f t="shared" si="2"/>
        <v>594,463 (73%)</v>
      </c>
      <c r="L16" t="str">
        <f t="shared" si="3"/>
        <v>11,765 (75%)</v>
      </c>
    </row>
    <row r="17" spans="1:12" x14ac:dyDescent="0.2">
      <c r="A17" s="5" t="s">
        <v>10</v>
      </c>
      <c r="B17" s="26">
        <v>810316</v>
      </c>
      <c r="C17" s="26">
        <v>227101</v>
      </c>
      <c r="D17" s="26">
        <v>101377</v>
      </c>
      <c r="E17" s="26">
        <v>75069</v>
      </c>
      <c r="F17" s="28">
        <v>2773</v>
      </c>
      <c r="G17" s="5" t="s">
        <v>10</v>
      </c>
      <c r="H17" t="str">
        <f>TEXT(B17,"0,0") &amp; " " &amp; "(" &amp; TEXT(B17/B$20*100, 0%) &amp; "%" &amp;")"</f>
        <v>810,316 (25%)</v>
      </c>
      <c r="I17" t="str">
        <f t="shared" si="0"/>
        <v>227,101 (14%)</v>
      </c>
      <c r="J17" t="str">
        <f t="shared" si="1"/>
        <v>101,377 (9%)</v>
      </c>
      <c r="K17" t="str">
        <f t="shared" si="2"/>
        <v>75,069 (9%)</v>
      </c>
      <c r="L17" t="str">
        <f t="shared" si="3"/>
        <v>2,773 (18%)</v>
      </c>
    </row>
    <row r="18" spans="1:12" x14ac:dyDescent="0.2">
      <c r="A18" s="5" t="s">
        <v>11</v>
      </c>
      <c r="B18" s="26">
        <v>104530</v>
      </c>
      <c r="C18" s="26">
        <v>18288</v>
      </c>
      <c r="D18" s="26">
        <v>41627</v>
      </c>
      <c r="E18" s="26">
        <v>48722</v>
      </c>
      <c r="F18">
        <v>106</v>
      </c>
      <c r="G18" s="5" t="s">
        <v>11</v>
      </c>
      <c r="H18" t="str">
        <f>TEXT(B18,"0,0") &amp; " " &amp; "(" &amp; TEXT(B18/B$20*100, 0%) &amp; "%" &amp;")"</f>
        <v>104,530 (3%)</v>
      </c>
      <c r="I18" t="str">
        <f t="shared" si="0"/>
        <v>18,288 (1%)</v>
      </c>
      <c r="J18" t="str">
        <f t="shared" si="1"/>
        <v>41,627 (4%)</v>
      </c>
      <c r="K18" t="str">
        <f t="shared" si="2"/>
        <v>48,722 (6%)</v>
      </c>
      <c r="L18" t="str">
        <f t="shared" si="2"/>
        <v>106 (1%)</v>
      </c>
    </row>
    <row r="19" spans="1:12" x14ac:dyDescent="0.2">
      <c r="A19" s="5" t="s">
        <v>12</v>
      </c>
      <c r="B19" s="27">
        <f>B20-B18-B17-B16</f>
        <v>298408</v>
      </c>
      <c r="C19" s="27">
        <f t="shared" ref="C19" si="8">C20-C18-C17-C16</f>
        <v>82187</v>
      </c>
      <c r="D19" s="27">
        <f t="shared" ref="D19" si="9">D20-D18-D17-D16</f>
        <v>96487</v>
      </c>
      <c r="E19" s="27">
        <f t="shared" ref="E19" si="10">E20-E18-E17-E16</f>
        <v>90613</v>
      </c>
      <c r="F19" s="29">
        <f>F20-F17-F16</f>
        <v>1070</v>
      </c>
      <c r="G19" s="5" t="s">
        <v>32</v>
      </c>
      <c r="H19" t="str">
        <f>TEXT(B19,"0,0") &amp; " " &amp; "(" &amp; TEXT(B19/B$20*100, 0%) &amp; "%" &amp;")"</f>
        <v>298,408 (9%)</v>
      </c>
      <c r="I19" t="str">
        <f t="shared" si="0"/>
        <v>82,187 (5%)</v>
      </c>
      <c r="J19" t="str">
        <f t="shared" si="1"/>
        <v>96,487 (9%)</v>
      </c>
      <c r="K19" t="str">
        <f t="shared" si="2"/>
        <v>90,613 (11%)</v>
      </c>
      <c r="L19" t="str">
        <f t="shared" si="3"/>
        <v>1,070 (7%)</v>
      </c>
    </row>
    <row r="20" spans="1:12" x14ac:dyDescent="0.2">
      <c r="A20" s="5" t="s">
        <v>13</v>
      </c>
      <c r="B20" s="26">
        <v>3210484</v>
      </c>
      <c r="C20" s="26">
        <v>1582143</v>
      </c>
      <c r="D20" s="26">
        <v>1128825</v>
      </c>
      <c r="E20" s="26">
        <v>808867</v>
      </c>
      <c r="F20" s="37">
        <v>15608</v>
      </c>
      <c r="G20" s="5" t="s">
        <v>2</v>
      </c>
      <c r="H20" t="str">
        <f>TEXT(B20,"0,0") &amp; " " &amp; "(" &amp; TEXT(B20/B$20*100, 0%) &amp; "%" &amp;")"</f>
        <v>3,210,484 (100%)</v>
      </c>
      <c r="I20" t="str">
        <f t="shared" si="0"/>
        <v>1,582,143 (100%)</v>
      </c>
      <c r="J20" t="str">
        <f t="shared" si="1"/>
        <v>1,128,825 (100%)</v>
      </c>
      <c r="K20" t="str">
        <f t="shared" si="2"/>
        <v>808,867 (100%)</v>
      </c>
      <c r="L20" t="str">
        <f t="shared" si="3"/>
        <v>15,608 (100%)</v>
      </c>
    </row>
    <row r="21" spans="1:12" x14ac:dyDescent="0.2">
      <c r="E2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12F53-2F44-9548-B763-744FCD4393CA}">
  <dimension ref="A1:U7"/>
  <sheetViews>
    <sheetView topLeftCell="J1" zoomScale="150" workbookViewId="0">
      <selection activeCell="P1" sqref="P1:T1"/>
    </sheetView>
  </sheetViews>
  <sheetFormatPr baseColWidth="10" defaultRowHeight="16" x14ac:dyDescent="0.2"/>
  <cols>
    <col min="1" max="1" width="43.6640625" customWidth="1"/>
    <col min="9" max="9" width="26.6640625" customWidth="1"/>
    <col min="10" max="12" width="12.6640625" bestFit="1" customWidth="1"/>
    <col min="13" max="13" width="11.5" bestFit="1" customWidth="1"/>
    <col min="15" max="15" width="22.33203125" customWidth="1"/>
    <col min="16" max="16" width="20.5" customWidth="1"/>
    <col min="17" max="17" width="26.5" customWidth="1"/>
    <col min="18" max="18" width="21.5" customWidth="1"/>
    <col min="19" max="19" width="24.1640625" customWidth="1"/>
    <col min="20" max="20" width="28" customWidth="1"/>
  </cols>
  <sheetData>
    <row r="1" spans="1:21" s="12" customFormat="1" ht="26" customHeight="1" x14ac:dyDescent="0.2">
      <c r="B1" s="13" t="s">
        <v>15</v>
      </c>
      <c r="C1" s="13" t="s">
        <v>1</v>
      </c>
      <c r="D1" s="13" t="s">
        <v>3</v>
      </c>
      <c r="E1" s="13" t="s">
        <v>4</v>
      </c>
      <c r="F1" s="13" t="s">
        <v>5</v>
      </c>
      <c r="G1" s="13" t="s">
        <v>2</v>
      </c>
      <c r="I1" s="15"/>
      <c r="J1" s="16" t="s">
        <v>15</v>
      </c>
      <c r="K1" s="16" t="s">
        <v>1</v>
      </c>
      <c r="L1" s="16" t="s">
        <v>3</v>
      </c>
      <c r="M1" s="16" t="s">
        <v>4</v>
      </c>
      <c r="N1" s="16" t="s">
        <v>1</v>
      </c>
      <c r="O1" s="16"/>
      <c r="P1" s="36" t="s">
        <v>38</v>
      </c>
      <c r="Q1" s="36" t="s">
        <v>39</v>
      </c>
      <c r="R1" s="36" t="s">
        <v>40</v>
      </c>
      <c r="S1" s="36" t="s">
        <v>41</v>
      </c>
      <c r="T1" s="36" t="s">
        <v>42</v>
      </c>
    </row>
    <row r="2" spans="1:21" s="12" customFormat="1" x14ac:dyDescent="0.2">
      <c r="A2" s="14" t="s">
        <v>16</v>
      </c>
      <c r="B2" s="1">
        <v>1015051</v>
      </c>
      <c r="C2" s="1">
        <v>36518</v>
      </c>
      <c r="D2" s="1">
        <v>154173</v>
      </c>
      <c r="E2" s="1">
        <v>148900</v>
      </c>
      <c r="F2" s="1">
        <v>32046</v>
      </c>
      <c r="G2" s="1">
        <v>1386690</v>
      </c>
      <c r="I2" s="15"/>
      <c r="J2" s="8"/>
      <c r="K2" s="8"/>
      <c r="L2" s="8"/>
      <c r="M2" s="8"/>
      <c r="N2" s="8"/>
      <c r="O2" s="17" t="s">
        <v>16</v>
      </c>
      <c r="P2" s="5" t="str">
        <f>TEXT(J3,"0,0") &amp; " " &amp; "(" &amp; TEXT(J3/J$7*100, 0%) &amp; "%" &amp;")"</f>
        <v>1,015,051 (32%)</v>
      </c>
      <c r="Q2" s="5" t="str">
        <f t="shared" ref="Q2:U6" si="0">TEXT(K3,"0,0") &amp; " " &amp; "(" &amp; TEXT(K3/K$7*100, 0%) &amp; "%" &amp;")"</f>
        <v>36,518 (2%)</v>
      </c>
      <c r="R2" s="5" t="str">
        <f t="shared" si="0"/>
        <v>154,173 (14%)</v>
      </c>
      <c r="S2" s="5" t="str">
        <f t="shared" si="0"/>
        <v>148,900 (18%)</v>
      </c>
      <c r="T2" s="5" t="str">
        <f t="shared" si="0"/>
        <v>554 (4%)</v>
      </c>
      <c r="U2" s="5"/>
    </row>
    <row r="3" spans="1:21" s="12" customFormat="1" x14ac:dyDescent="0.2">
      <c r="A3" s="14" t="s">
        <v>17</v>
      </c>
      <c r="B3" s="1">
        <v>147278</v>
      </c>
      <c r="C3" s="1">
        <v>277349</v>
      </c>
      <c r="D3" s="1">
        <v>76245</v>
      </c>
      <c r="E3" s="1">
        <v>59318</v>
      </c>
      <c r="F3" s="1">
        <v>24835</v>
      </c>
      <c r="G3" s="1">
        <v>585024</v>
      </c>
      <c r="I3" s="17" t="s">
        <v>16</v>
      </c>
      <c r="J3" s="10">
        <f>B2</f>
        <v>1015051</v>
      </c>
      <c r="K3" s="10">
        <f>C2</f>
        <v>36518</v>
      </c>
      <c r="L3" s="10">
        <f>D2</f>
        <v>154173</v>
      </c>
      <c r="M3" s="10">
        <f>E2</f>
        <v>148900</v>
      </c>
      <c r="N3" s="10">
        <v>554</v>
      </c>
      <c r="O3" s="18" t="s">
        <v>21</v>
      </c>
      <c r="P3" s="5" t="str">
        <f>TEXT(J4,"0,0") &amp; " " &amp; "(" &amp; TEXT(J4/J$7*100, 0%) &amp; "%" &amp;")"</f>
        <v>257,869 (8%)</v>
      </c>
      <c r="Q3" s="5" t="str">
        <f t="shared" si="0"/>
        <v>484,475 (31%)</v>
      </c>
      <c r="R3" s="5" t="str">
        <f t="shared" si="0"/>
        <v>131,721 (12%)</v>
      </c>
      <c r="S3" s="5" t="str">
        <f t="shared" si="0"/>
        <v>105,573 (13%)</v>
      </c>
      <c r="T3" s="5" t="str">
        <f t="shared" si="0"/>
        <v>6,162 (39%)</v>
      </c>
    </row>
    <row r="4" spans="1:21" s="12" customFormat="1" x14ac:dyDescent="0.2">
      <c r="A4" s="14" t="s">
        <v>18</v>
      </c>
      <c r="B4" s="1">
        <v>110591</v>
      </c>
      <c r="C4" s="1">
        <v>207126</v>
      </c>
      <c r="D4" s="1">
        <v>55476</v>
      </c>
      <c r="E4" s="1">
        <v>46255</v>
      </c>
      <c r="F4" s="1">
        <v>18370</v>
      </c>
      <c r="G4" s="1">
        <v>437819</v>
      </c>
      <c r="I4" s="18" t="s">
        <v>21</v>
      </c>
      <c r="J4" s="19">
        <f>B3+B4</f>
        <v>257869</v>
      </c>
      <c r="K4" s="19">
        <f>C3+C4</f>
        <v>484475</v>
      </c>
      <c r="L4" s="19">
        <f>D3+D4</f>
        <v>131721</v>
      </c>
      <c r="M4" s="19">
        <f>E3+E4</f>
        <v>105573</v>
      </c>
      <c r="N4" s="19">
        <f>3110+3052</f>
        <v>6162</v>
      </c>
      <c r="O4" s="17" t="s">
        <v>19</v>
      </c>
      <c r="P4" s="5" t="str">
        <f>TEXT(J5,"0,0") &amp; " " &amp; "(" &amp; TEXT(J5/J$7*100, 0%) &amp; "%" &amp;")"</f>
        <v>1,872,668 (58%)</v>
      </c>
      <c r="Q4" s="5" t="str">
        <f t="shared" si="0"/>
        <v>1,042,016 (66%)</v>
      </c>
      <c r="R4" s="5" t="str">
        <f t="shared" si="0"/>
        <v>830,339 (74%)</v>
      </c>
      <c r="S4" s="5" t="str">
        <f t="shared" si="0"/>
        <v>545,901 (67%)</v>
      </c>
      <c r="T4" s="5" t="str">
        <f t="shared" si="0"/>
        <v>8,649 (55%)</v>
      </c>
    </row>
    <row r="5" spans="1:21" s="12" customFormat="1" x14ac:dyDescent="0.2">
      <c r="A5" s="14" t="s">
        <v>19</v>
      </c>
      <c r="B5" s="1">
        <v>1872668</v>
      </c>
      <c r="C5" s="1">
        <v>1042016</v>
      </c>
      <c r="D5" s="1">
        <v>830339</v>
      </c>
      <c r="E5" s="1">
        <v>545901</v>
      </c>
      <c r="F5" s="1">
        <v>240128</v>
      </c>
      <c r="G5" s="1">
        <v>4531055</v>
      </c>
      <c r="I5" s="17" t="s">
        <v>19</v>
      </c>
      <c r="J5" s="10">
        <f>B5</f>
        <v>1872668</v>
      </c>
      <c r="K5" s="10">
        <f>C5</f>
        <v>1042016</v>
      </c>
      <c r="L5" s="10">
        <f>D5</f>
        <v>830339</v>
      </c>
      <c r="M5" s="10">
        <f>E5</f>
        <v>545901</v>
      </c>
      <c r="N5" s="10">
        <v>8649</v>
      </c>
      <c r="O5" s="17" t="s">
        <v>22</v>
      </c>
      <c r="P5" s="5" t="str">
        <f>TEXT(J6,"0,0") &amp; " " &amp; "(" &amp; TEXT(J6/J$7*100, 0%) &amp; "%" &amp;")"</f>
        <v>64,894 (2%)</v>
      </c>
      <c r="Q5" s="5" t="str">
        <f t="shared" si="0"/>
        <v>19,130 (1%)</v>
      </c>
      <c r="R5" s="5" t="str">
        <f t="shared" si="0"/>
        <v>12,597 (1%)</v>
      </c>
      <c r="S5" s="5" t="str">
        <f t="shared" si="0"/>
        <v>8,495 (1%)</v>
      </c>
      <c r="T5" s="5" t="str">
        <f t="shared" si="0"/>
        <v>246 (2%)</v>
      </c>
    </row>
    <row r="6" spans="1:21" s="12" customFormat="1" ht="15" customHeight="1" x14ac:dyDescent="0.2">
      <c r="A6" s="14" t="s">
        <v>20</v>
      </c>
      <c r="B6" s="1">
        <v>64894</v>
      </c>
      <c r="C6" s="1">
        <v>19130</v>
      </c>
      <c r="D6" s="1">
        <v>12597</v>
      </c>
      <c r="E6" s="1">
        <v>8495</v>
      </c>
      <c r="F6" s="1">
        <v>3625</v>
      </c>
      <c r="G6" s="1">
        <v>108737</v>
      </c>
      <c r="I6" s="17" t="s">
        <v>22</v>
      </c>
      <c r="J6" s="10">
        <f t="shared" ref="J6:J7" si="1">B6</f>
        <v>64894</v>
      </c>
      <c r="K6" s="10">
        <f t="shared" ref="K6:K7" si="2">C6</f>
        <v>19130</v>
      </c>
      <c r="L6" s="10">
        <f t="shared" ref="L6:L7" si="3">D6</f>
        <v>12597</v>
      </c>
      <c r="M6" s="10">
        <f t="shared" ref="M6:M7" si="4">E6</f>
        <v>8495</v>
      </c>
      <c r="N6" s="10">
        <v>246</v>
      </c>
      <c r="O6" s="17" t="s">
        <v>2</v>
      </c>
      <c r="P6" s="5" t="str">
        <f>TEXT(J7,"0,0") &amp; " " &amp; "(" &amp; TEXT(J7/J$7*100, 0%) &amp; "%" &amp;")"</f>
        <v>3,210,484 (100%)</v>
      </c>
      <c r="Q6" s="5" t="str">
        <f t="shared" si="0"/>
        <v>1,582,143 (100%)</v>
      </c>
      <c r="R6" s="5" t="str">
        <f t="shared" si="0"/>
        <v>1,128,825 (100%)</v>
      </c>
      <c r="S6" s="5" t="str">
        <f t="shared" si="0"/>
        <v>808,867 (100%)</v>
      </c>
      <c r="T6" s="5" t="str">
        <f t="shared" si="0"/>
        <v>15,608 (100%)</v>
      </c>
    </row>
    <row r="7" spans="1:21" s="12" customFormat="1" x14ac:dyDescent="0.2">
      <c r="A7" s="14" t="s">
        <v>2</v>
      </c>
      <c r="B7" s="1">
        <v>3210484</v>
      </c>
      <c r="C7" s="1">
        <v>1582143</v>
      </c>
      <c r="D7" s="1">
        <v>1128825</v>
      </c>
      <c r="E7" s="1">
        <v>808867</v>
      </c>
      <c r="F7" s="1">
        <v>319009</v>
      </c>
      <c r="G7" s="1">
        <v>7049326</v>
      </c>
      <c r="I7" s="17" t="s">
        <v>2</v>
      </c>
      <c r="J7" s="10">
        <f t="shared" si="1"/>
        <v>3210484</v>
      </c>
      <c r="K7" s="10">
        <f t="shared" si="2"/>
        <v>1582143</v>
      </c>
      <c r="L7" s="10">
        <f t="shared" si="3"/>
        <v>1128825</v>
      </c>
      <c r="M7" s="10">
        <f t="shared" si="4"/>
        <v>808867</v>
      </c>
      <c r="N7" s="10">
        <v>15608</v>
      </c>
      <c r="O7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D7F01-4BA2-0049-AF76-A1528D74BC7D}">
  <dimension ref="A1:O26"/>
  <sheetViews>
    <sheetView workbookViewId="0">
      <selection activeCell="I1" sqref="I1:M1"/>
    </sheetView>
  </sheetViews>
  <sheetFormatPr baseColWidth="10" defaultRowHeight="16" x14ac:dyDescent="0.2"/>
  <cols>
    <col min="1" max="1" width="49.1640625" customWidth="1"/>
    <col min="2" max="4" width="12.6640625" bestFit="1" customWidth="1"/>
    <col min="5" max="5" width="11.1640625" bestFit="1" customWidth="1"/>
    <col min="6" max="6" width="12.6640625" bestFit="1" customWidth="1"/>
    <col min="8" max="8" width="38.1640625" customWidth="1"/>
    <col min="9" max="9" width="22.83203125" customWidth="1"/>
    <col min="10" max="10" width="27.83203125" customWidth="1"/>
    <col min="11" max="11" width="23.33203125" customWidth="1"/>
    <col min="12" max="12" width="25" customWidth="1"/>
    <col min="13" max="13" width="27.1640625" customWidth="1"/>
  </cols>
  <sheetData>
    <row r="1" spans="1:15" ht="28" customHeight="1" x14ac:dyDescent="0.2">
      <c r="A1" s="20"/>
      <c r="B1" s="16" t="s">
        <v>15</v>
      </c>
      <c r="C1" s="16" t="s">
        <v>1</v>
      </c>
      <c r="D1" s="16" t="s">
        <v>3</v>
      </c>
      <c r="E1" s="16" t="s">
        <v>4</v>
      </c>
      <c r="F1" s="16" t="s">
        <v>1</v>
      </c>
      <c r="I1" s="36" t="s">
        <v>38</v>
      </c>
      <c r="J1" s="36" t="s">
        <v>39</v>
      </c>
      <c r="K1" s="36" t="s">
        <v>40</v>
      </c>
      <c r="L1" s="36" t="s">
        <v>41</v>
      </c>
      <c r="M1" s="36" t="s">
        <v>42</v>
      </c>
    </row>
    <row r="2" spans="1:15" x14ac:dyDescent="0.2">
      <c r="A2" s="7"/>
      <c r="B2" s="8" t="s">
        <v>14</v>
      </c>
      <c r="C2" s="8" t="s">
        <v>14</v>
      </c>
      <c r="D2" s="8" t="s">
        <v>14</v>
      </c>
      <c r="E2" s="8" t="s">
        <v>14</v>
      </c>
      <c r="F2" s="8" t="s">
        <v>14</v>
      </c>
      <c r="H2" s="17" t="s">
        <v>23</v>
      </c>
      <c r="I2" t="str">
        <f>TEXT(B3,"0,0") &amp; " " &amp; "(" &amp; TEXT(B3/B$9*100, 0%) &amp; "%" &amp;")"</f>
        <v>3,131,048 (98%)</v>
      </c>
      <c r="J2" t="str">
        <f t="shared" ref="J2:M8" si="0">TEXT(C3,"0,0") &amp; " " &amp; "(" &amp; TEXT(C3/C$9*100, 0%) &amp; "%" &amp;")"</f>
        <v>1,556,663 (98%)</v>
      </c>
      <c r="K2" t="str">
        <f t="shared" si="0"/>
        <v>1,107,404 (98%)</v>
      </c>
      <c r="L2" t="str">
        <f t="shared" si="0"/>
        <v>796,041 (98%)</v>
      </c>
      <c r="M2" t="str">
        <f>TEXT(F3,"0,0") &amp; " " &amp; "(" &amp; TEXT(F3/F$9*100, 0%) &amp; "%" &amp;")"</f>
        <v>15,199 (97%)</v>
      </c>
    </row>
    <row r="3" spans="1:15" x14ac:dyDescent="0.2">
      <c r="A3" s="17" t="s">
        <v>23</v>
      </c>
      <c r="B3" s="28">
        <v>3131048</v>
      </c>
      <c r="C3" s="28">
        <v>1556663</v>
      </c>
      <c r="D3" s="28">
        <v>1107404</v>
      </c>
      <c r="E3" s="28">
        <v>796041</v>
      </c>
      <c r="F3" s="28">
        <v>15199</v>
      </c>
      <c r="H3" s="17" t="s">
        <v>24</v>
      </c>
      <c r="I3" t="str">
        <f>TEXT(B4,"0,0") &amp; " " &amp; "(" &amp; TEXT(B4/B$9*100, 0%) &amp; "%" &amp;")"</f>
        <v>41,197 (1%)</v>
      </c>
      <c r="J3" t="str">
        <f t="shared" si="0"/>
        <v>14,615 (1%)</v>
      </c>
      <c r="K3" t="str">
        <f t="shared" si="0"/>
        <v>14,989 (1%)</v>
      </c>
      <c r="L3" t="str">
        <f t="shared" si="0"/>
        <v>9,261 (1%)</v>
      </c>
      <c r="M3" t="str">
        <f t="shared" ref="M3:M4" si="1">TEXT(F4,"0,0") &amp; " " &amp; "(" &amp; TEXT(F4/F$9*100, 0%) &amp; "%" &amp;")"</f>
        <v>248 (2%)</v>
      </c>
    </row>
    <row r="4" spans="1:15" x14ac:dyDescent="0.2">
      <c r="A4" s="17" t="s">
        <v>24</v>
      </c>
      <c r="B4" s="28">
        <v>41197</v>
      </c>
      <c r="C4" s="28">
        <v>14615</v>
      </c>
      <c r="D4" s="28">
        <v>14989</v>
      </c>
      <c r="E4" s="28">
        <v>9261</v>
      </c>
      <c r="F4" s="28">
        <v>248</v>
      </c>
      <c r="H4" s="17" t="s">
        <v>25</v>
      </c>
      <c r="I4" t="str">
        <f>TEXT(B5,"0,0") &amp; " " &amp; "(" &amp; TEXT(B5/B$9*100, 0%) &amp; "%" &amp;")"</f>
        <v>10,261 (0%)</v>
      </c>
      <c r="J4" t="str">
        <f t="shared" si="0"/>
        <v>2,702 (0%)</v>
      </c>
      <c r="K4" t="str">
        <f t="shared" si="0"/>
        <v>1,065 (0%)</v>
      </c>
      <c r="L4" t="str">
        <f t="shared" si="0"/>
        <v>611 (0%)</v>
      </c>
      <c r="M4" t="str">
        <f t="shared" si="1"/>
        <v>25 (0%)</v>
      </c>
      <c r="N4" t="e">
        <f t="shared" ref="N4:O4" si="2">TEXT(G5,"0,0") &amp; " " &amp; "(" &amp; TEXT(G5/G$9*100, 0%) &amp; "%" &amp;")"</f>
        <v>#DIV/0!</v>
      </c>
      <c r="O4" t="e">
        <f t="shared" si="2"/>
        <v>#VALUE!</v>
      </c>
    </row>
    <row r="5" spans="1:15" x14ac:dyDescent="0.2">
      <c r="A5" s="17" t="s">
        <v>25</v>
      </c>
      <c r="B5" s="28">
        <v>10261</v>
      </c>
      <c r="C5" s="28">
        <v>2702</v>
      </c>
      <c r="D5" s="28">
        <v>1065</v>
      </c>
      <c r="E5" s="28">
        <v>611</v>
      </c>
      <c r="F5" s="28">
        <v>25</v>
      </c>
      <c r="H5" s="17" t="s">
        <v>26</v>
      </c>
      <c r="I5" t="str">
        <f>TEXT(B6,"0,0") &amp; " " &amp; "(" &amp; TEXT(B6/B$9*100, 0%) &amp; "%" &amp;")"</f>
        <v>3,905 (0%)</v>
      </c>
      <c r="J5" t="str">
        <f t="shared" si="0"/>
        <v>1,121 (0%)</v>
      </c>
      <c r="K5" t="str">
        <f t="shared" si="0"/>
        <v>816 (0%)</v>
      </c>
      <c r="L5" t="str">
        <f t="shared" si="0"/>
        <v>378 (0%)</v>
      </c>
      <c r="M5" t="str">
        <f t="shared" si="0"/>
        <v>19 (0%)</v>
      </c>
    </row>
    <row r="6" spans="1:15" x14ac:dyDescent="0.2">
      <c r="A6" s="17" t="s">
        <v>26</v>
      </c>
      <c r="B6" s="28">
        <v>3905</v>
      </c>
      <c r="C6" s="28">
        <v>1121</v>
      </c>
      <c r="D6" s="28">
        <v>816</v>
      </c>
      <c r="E6" s="28">
        <v>378</v>
      </c>
      <c r="F6" s="28">
        <v>19</v>
      </c>
      <c r="H6" s="17" t="s">
        <v>27</v>
      </c>
      <c r="I6" t="str">
        <f>TEXT(B7,"0,0") &amp; " " &amp; "(" &amp; TEXT(B7/B$9*100, 0%) &amp; "%" &amp;")"</f>
        <v>1,853 (0%)</v>
      </c>
      <c r="J6" t="str">
        <f t="shared" si="0"/>
        <v>1,216 (0%)</v>
      </c>
      <c r="K6" t="str">
        <f t="shared" si="0"/>
        <v>846 (0%)</v>
      </c>
      <c r="L6" t="str">
        <f t="shared" si="0"/>
        <v>400 (0%)</v>
      </c>
      <c r="M6" t="str">
        <f t="shared" si="0"/>
        <v>09 (0%)</v>
      </c>
    </row>
    <row r="7" spans="1:15" x14ac:dyDescent="0.2">
      <c r="A7" s="17" t="s">
        <v>27</v>
      </c>
      <c r="B7" s="28">
        <v>1853</v>
      </c>
      <c r="C7" s="28">
        <v>1216</v>
      </c>
      <c r="D7" s="28">
        <v>846</v>
      </c>
      <c r="E7" s="28">
        <v>400</v>
      </c>
      <c r="F7" s="28">
        <v>9</v>
      </c>
      <c r="H7" s="17" t="s">
        <v>22</v>
      </c>
      <c r="I7" t="str">
        <f>TEXT(B8,"0,0") &amp; " " &amp; "(" &amp; TEXT(B8/B$9*100, 0%) &amp; "%" &amp;")"</f>
        <v>22,220 (1%)</v>
      </c>
      <c r="J7" t="str">
        <f t="shared" si="0"/>
        <v>5,826 (0%)</v>
      </c>
      <c r="K7" t="str">
        <f t="shared" si="0"/>
        <v>3,705 (0%)</v>
      </c>
      <c r="L7" t="str">
        <f t="shared" si="0"/>
        <v>2,176 (0%)</v>
      </c>
      <c r="M7" t="str">
        <f t="shared" si="0"/>
        <v>108 (1%)</v>
      </c>
    </row>
    <row r="8" spans="1:15" x14ac:dyDescent="0.2">
      <c r="A8" s="17" t="s">
        <v>22</v>
      </c>
      <c r="B8" s="29">
        <f>B9-B3-B4-B5-B6-B7</f>
        <v>22220</v>
      </c>
      <c r="C8" s="29">
        <f t="shared" ref="C8:F8" si="3">C9-C3-C4-C5-C6-C7</f>
        <v>5826</v>
      </c>
      <c r="D8" s="29">
        <f t="shared" si="3"/>
        <v>3705</v>
      </c>
      <c r="E8" s="29">
        <f t="shared" si="3"/>
        <v>2176</v>
      </c>
      <c r="F8" s="29">
        <f t="shared" si="3"/>
        <v>108</v>
      </c>
      <c r="H8" s="17" t="s">
        <v>2</v>
      </c>
      <c r="I8" t="str">
        <f>TEXT(B9,"0,0") &amp; " " &amp; "(" &amp; TEXT(B9/B$9*100, 0%) &amp; "%" &amp;")"</f>
        <v>3,210,484 (100%)</v>
      </c>
      <c r="J8" t="str">
        <f t="shared" si="0"/>
        <v>1,582,143 (100%)</v>
      </c>
      <c r="K8" t="str">
        <f t="shared" si="0"/>
        <v>1,128,825 (100%)</v>
      </c>
      <c r="L8" t="str">
        <f t="shared" si="0"/>
        <v>808,867 (100%)</v>
      </c>
      <c r="M8" t="str">
        <f t="shared" si="0"/>
        <v>15,608 (100%)</v>
      </c>
    </row>
    <row r="9" spans="1:15" x14ac:dyDescent="0.2">
      <c r="A9" s="17" t="s">
        <v>2</v>
      </c>
      <c r="B9" s="30">
        <v>3210484</v>
      </c>
      <c r="C9" s="30">
        <v>1582143</v>
      </c>
      <c r="D9" s="30">
        <v>1128825</v>
      </c>
      <c r="E9" s="30">
        <v>808867</v>
      </c>
      <c r="F9" s="30">
        <v>15608</v>
      </c>
    </row>
    <row r="25" spans="1:1" x14ac:dyDescent="0.2">
      <c r="A25" s="1"/>
    </row>
    <row r="26" spans="1:1" x14ac:dyDescent="0.2">
      <c r="A26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09A92-50ED-784C-88B0-1354D461DB4C}">
  <dimension ref="A1:F21"/>
  <sheetViews>
    <sheetView zoomScale="190" workbookViewId="0">
      <selection activeCell="B1" sqref="B1:F1"/>
    </sheetView>
  </sheetViews>
  <sheetFormatPr baseColWidth="10" defaultRowHeight="16" x14ac:dyDescent="0.2"/>
  <cols>
    <col min="2" max="2" width="20.1640625" customWidth="1"/>
    <col min="3" max="3" width="27.1640625" customWidth="1"/>
    <col min="4" max="4" width="22.33203125" customWidth="1"/>
    <col min="5" max="5" width="26.5" customWidth="1"/>
    <col min="6" max="6" width="27.1640625" customWidth="1"/>
  </cols>
  <sheetData>
    <row r="1" spans="1:6" ht="28" customHeight="1" x14ac:dyDescent="0.2">
      <c r="A1" s="15" t="s">
        <v>37</v>
      </c>
      <c r="B1" s="36" t="s">
        <v>38</v>
      </c>
      <c r="C1" s="36" t="s">
        <v>39</v>
      </c>
      <c r="D1" s="36" t="s">
        <v>40</v>
      </c>
      <c r="E1" s="36" t="s">
        <v>41</v>
      </c>
      <c r="F1" s="36" t="s">
        <v>42</v>
      </c>
    </row>
    <row r="2" spans="1:6" x14ac:dyDescent="0.2">
      <c r="A2" s="22"/>
      <c r="B2" s="24" t="s">
        <v>14</v>
      </c>
      <c r="C2" s="24" t="s">
        <v>14</v>
      </c>
      <c r="D2" s="24" t="s">
        <v>14</v>
      </c>
      <c r="E2" s="24" t="s">
        <v>14</v>
      </c>
      <c r="F2" s="24" t="s">
        <v>14</v>
      </c>
    </row>
    <row r="3" spans="1:6" x14ac:dyDescent="0.2">
      <c r="A3" s="17" t="s">
        <v>28</v>
      </c>
      <c r="B3" s="25">
        <v>3131048</v>
      </c>
      <c r="C3" s="25">
        <v>1556663</v>
      </c>
      <c r="D3" s="25">
        <v>1107404</v>
      </c>
      <c r="E3" s="25">
        <v>796041</v>
      </c>
      <c r="F3" s="25">
        <v>15199</v>
      </c>
    </row>
    <row r="4" spans="1:6" x14ac:dyDescent="0.2">
      <c r="A4" s="17" t="s">
        <v>22</v>
      </c>
      <c r="B4" s="25">
        <v>31774</v>
      </c>
      <c r="C4" s="25">
        <v>8217</v>
      </c>
      <c r="D4" s="25">
        <v>5748</v>
      </c>
      <c r="E4" s="25">
        <v>3586</v>
      </c>
      <c r="F4" s="25">
        <v>143</v>
      </c>
    </row>
    <row r="5" spans="1:6" x14ac:dyDescent="0.2">
      <c r="A5" s="17" t="s">
        <v>29</v>
      </c>
      <c r="B5" s="25">
        <v>5354</v>
      </c>
      <c r="C5" s="25">
        <v>1528</v>
      </c>
      <c r="D5" s="25">
        <v>337</v>
      </c>
      <c r="E5" s="25">
        <v>140</v>
      </c>
      <c r="F5" s="40">
        <v>7</v>
      </c>
    </row>
    <row r="6" spans="1:6" x14ac:dyDescent="0.2">
      <c r="A6" s="17" t="s">
        <v>30</v>
      </c>
      <c r="B6" s="25">
        <v>2517</v>
      </c>
      <c r="C6" s="25">
        <v>1100</v>
      </c>
      <c r="D6" s="25">
        <v>1617</v>
      </c>
      <c r="E6" s="25">
        <v>1025</v>
      </c>
      <c r="F6" s="25">
        <v>33</v>
      </c>
    </row>
    <row r="7" spans="1:6" x14ac:dyDescent="0.2">
      <c r="A7" s="17" t="s">
        <v>31</v>
      </c>
      <c r="B7" s="25">
        <v>3991</v>
      </c>
      <c r="C7" s="25">
        <v>613</v>
      </c>
      <c r="D7" s="25">
        <v>949</v>
      </c>
      <c r="E7" s="25">
        <v>471</v>
      </c>
      <c r="F7" s="25">
        <v>9</v>
      </c>
    </row>
    <row r="8" spans="1:6" x14ac:dyDescent="0.2">
      <c r="A8" s="23" t="s">
        <v>32</v>
      </c>
      <c r="B8" s="24">
        <f>B9-B3-B4-B5-B6-B7</f>
        <v>35800</v>
      </c>
      <c r="C8" s="24">
        <f t="shared" ref="C8" si="0">C9-C3-C4-C5-C6-C7</f>
        <v>14022</v>
      </c>
      <c r="D8" s="24">
        <f>D9-D3-D4-D5-D6-D7</f>
        <v>12770</v>
      </c>
      <c r="E8" s="24">
        <f>E9-E3-E4-E5-E6-E7</f>
        <v>7604</v>
      </c>
      <c r="F8" s="24">
        <f>F9-F3-F4-F5-F6-F7</f>
        <v>217</v>
      </c>
    </row>
    <row r="9" spans="1:6" x14ac:dyDescent="0.2">
      <c r="A9" s="17" t="s">
        <v>2</v>
      </c>
      <c r="B9" s="25">
        <v>3210484</v>
      </c>
      <c r="C9" s="25">
        <v>1582143</v>
      </c>
      <c r="D9" s="25">
        <v>1128825</v>
      </c>
      <c r="E9" s="25">
        <v>808867</v>
      </c>
      <c r="F9" s="25">
        <v>15608</v>
      </c>
    </row>
    <row r="13" spans="1:6" x14ac:dyDescent="0.2">
      <c r="A13" s="15" t="s">
        <v>37</v>
      </c>
      <c r="B13" s="36" t="s">
        <v>38</v>
      </c>
      <c r="C13" s="36" t="s">
        <v>39</v>
      </c>
      <c r="D13" s="36" t="s">
        <v>40</v>
      </c>
      <c r="E13" s="36" t="s">
        <v>41</v>
      </c>
      <c r="F13" s="36" t="s">
        <v>42</v>
      </c>
    </row>
    <row r="14" spans="1:6" x14ac:dyDescent="0.2">
      <c r="A14" s="17" t="s">
        <v>28</v>
      </c>
      <c r="B14" s="25" t="str">
        <f>TEXT(B3,"0,0") &amp; " " &amp; "(" &amp; TEXT(B3/B$9*100, 0%) &amp; "%" &amp;")"</f>
        <v>3,131,048 (98%)</v>
      </c>
      <c r="C14" s="25" t="str">
        <f t="shared" ref="C14:F14" si="1">TEXT(C3,"0,0") &amp; " " &amp; "(" &amp; TEXT(C3/C$9*100, 0%) &amp; "%" &amp;")"</f>
        <v>1,556,663 (98%)</v>
      </c>
      <c r="D14" s="25" t="str">
        <f t="shared" si="1"/>
        <v>1,107,404 (98%)</v>
      </c>
      <c r="E14" s="25" t="str">
        <f t="shared" si="1"/>
        <v>796,041 (98%)</v>
      </c>
      <c r="F14" s="25" t="str">
        <f t="shared" si="1"/>
        <v>15,199 (97%)</v>
      </c>
    </row>
    <row r="15" spans="1:6" x14ac:dyDescent="0.2">
      <c r="A15" s="17" t="s">
        <v>22</v>
      </c>
      <c r="B15" s="25" t="str">
        <f t="shared" ref="B15:F20" si="2">TEXT(B4,"0,0") &amp; " " &amp; "(" &amp; TEXT(B4/B$9*100, 0%) &amp; "%" &amp;")"</f>
        <v>31,774 (1%)</v>
      </c>
      <c r="C15" s="25" t="str">
        <f t="shared" si="2"/>
        <v>8,217 (1%)</v>
      </c>
      <c r="D15" s="25" t="str">
        <f t="shared" si="2"/>
        <v>5,748 (1%)</v>
      </c>
      <c r="E15" s="25" t="str">
        <f t="shared" si="2"/>
        <v>3,586 (0%)</v>
      </c>
      <c r="F15" s="25" t="str">
        <f t="shared" si="2"/>
        <v>143 (1%)</v>
      </c>
    </row>
    <row r="16" spans="1:6" x14ac:dyDescent="0.2">
      <c r="A16" s="17" t="s">
        <v>29</v>
      </c>
      <c r="B16" s="25" t="str">
        <f t="shared" si="2"/>
        <v>5,354 (0%)</v>
      </c>
      <c r="C16" s="25" t="str">
        <f t="shared" si="2"/>
        <v>1,528 (0%)</v>
      </c>
      <c r="D16" s="25" t="str">
        <f t="shared" si="2"/>
        <v>337 (0%)</v>
      </c>
      <c r="E16" s="25" t="str">
        <f t="shared" si="2"/>
        <v>140 (0%)</v>
      </c>
      <c r="F16" s="25" t="str">
        <f t="shared" si="2"/>
        <v>07 (0%)</v>
      </c>
    </row>
    <row r="17" spans="1:6" x14ac:dyDescent="0.2">
      <c r="A17" s="17" t="s">
        <v>30</v>
      </c>
      <c r="B17" s="25" t="str">
        <f t="shared" si="2"/>
        <v>2,517 (0%)</v>
      </c>
      <c r="C17" s="25" t="str">
        <f t="shared" si="2"/>
        <v>1,100 (0%)</v>
      </c>
      <c r="D17" s="25" t="str">
        <f t="shared" si="2"/>
        <v>1,617 (0%)</v>
      </c>
      <c r="E17" s="25" t="str">
        <f t="shared" si="2"/>
        <v>1,025 (0%)</v>
      </c>
      <c r="F17" s="25" t="str">
        <f t="shared" si="2"/>
        <v>33 (0%)</v>
      </c>
    </row>
    <row r="18" spans="1:6" x14ac:dyDescent="0.2">
      <c r="A18" s="17" t="s">
        <v>31</v>
      </c>
      <c r="B18" s="25" t="str">
        <f t="shared" si="2"/>
        <v>3,991 (0%)</v>
      </c>
      <c r="C18" s="25" t="str">
        <f t="shared" si="2"/>
        <v>613 (0%)</v>
      </c>
      <c r="D18" s="25" t="str">
        <f t="shared" si="2"/>
        <v>949 (0%)</v>
      </c>
      <c r="E18" s="25" t="str">
        <f t="shared" si="2"/>
        <v>471 (0%)</v>
      </c>
      <c r="F18" s="25" t="str">
        <f t="shared" si="2"/>
        <v>09 (0%)</v>
      </c>
    </row>
    <row r="19" spans="1:6" x14ac:dyDescent="0.2">
      <c r="A19" s="23" t="s">
        <v>32</v>
      </c>
      <c r="B19" s="25" t="str">
        <f t="shared" si="2"/>
        <v>35,800 (1%)</v>
      </c>
      <c r="C19" s="25" t="str">
        <f t="shared" si="2"/>
        <v>14,022 (1%)</v>
      </c>
      <c r="D19" s="25" t="str">
        <f t="shared" si="2"/>
        <v>12,770 (1%)</v>
      </c>
      <c r="E19" s="25" t="str">
        <f t="shared" si="2"/>
        <v>7,604 (1%)</v>
      </c>
      <c r="F19" s="25" t="str">
        <f t="shared" si="2"/>
        <v>217 (1%)</v>
      </c>
    </row>
    <row r="20" spans="1:6" x14ac:dyDescent="0.2">
      <c r="A20" s="17" t="s">
        <v>2</v>
      </c>
      <c r="B20" s="25" t="str">
        <f t="shared" si="2"/>
        <v>3,210,484 (100%)</v>
      </c>
      <c r="C20" s="25" t="str">
        <f t="shared" si="2"/>
        <v>1,582,143 (100%)</v>
      </c>
      <c r="D20" s="25" t="str">
        <f t="shared" si="2"/>
        <v>1,128,825 (100%)</v>
      </c>
      <c r="E20" s="25" t="str">
        <f t="shared" si="2"/>
        <v>808,867 (100%)</v>
      </c>
      <c r="F20" s="25" t="str">
        <f t="shared" si="2"/>
        <v>15,608 (100%)</v>
      </c>
    </row>
    <row r="21" spans="1:6" x14ac:dyDescent="0.2">
      <c r="C21" s="11"/>
      <c r="D21" s="2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0C8A4-9DD3-7748-90B5-B766DD8D936B}">
  <dimension ref="A1:F17"/>
  <sheetViews>
    <sheetView tabSelected="1" zoomScale="159" workbookViewId="0">
      <selection activeCell="F21" sqref="F21"/>
    </sheetView>
  </sheetViews>
  <sheetFormatPr baseColWidth="10" defaultRowHeight="16" x14ac:dyDescent="0.2"/>
  <cols>
    <col min="1" max="1" width="29.83203125" customWidth="1"/>
    <col min="2" max="2" width="19.83203125" customWidth="1"/>
    <col min="3" max="3" width="27.33203125" customWidth="1"/>
    <col min="4" max="4" width="24.1640625" customWidth="1"/>
    <col min="5" max="5" width="25" customWidth="1"/>
    <col min="6" max="6" width="27" customWidth="1"/>
  </cols>
  <sheetData>
    <row r="1" spans="1:6" ht="28" customHeight="1" x14ac:dyDescent="0.2">
      <c r="A1" s="31"/>
      <c r="B1" s="36" t="s">
        <v>38</v>
      </c>
      <c r="C1" s="36" t="s">
        <v>39</v>
      </c>
      <c r="D1" s="36" t="s">
        <v>40</v>
      </c>
      <c r="E1" s="36" t="s">
        <v>41</v>
      </c>
      <c r="F1" s="36" t="s">
        <v>42</v>
      </c>
    </row>
    <row r="2" spans="1:6" x14ac:dyDescent="0.2">
      <c r="A2" s="32"/>
      <c r="B2" s="24" t="s">
        <v>14</v>
      </c>
      <c r="C2" s="24" t="s">
        <v>14</v>
      </c>
      <c r="D2" s="24" t="s">
        <v>14</v>
      </c>
      <c r="E2" s="24" t="s">
        <v>14</v>
      </c>
    </row>
    <row r="3" spans="1:6" x14ac:dyDescent="0.2">
      <c r="A3" s="33" t="s">
        <v>36</v>
      </c>
      <c r="B3" s="34">
        <v>1176435</v>
      </c>
      <c r="C3" s="34">
        <v>610231</v>
      </c>
      <c r="D3" s="34">
        <v>371351</v>
      </c>
      <c r="E3" s="34">
        <v>301879</v>
      </c>
    </row>
    <row r="4" spans="1:6" x14ac:dyDescent="0.2">
      <c r="A4" s="33" t="s">
        <v>33</v>
      </c>
      <c r="B4" s="34">
        <v>889729</v>
      </c>
      <c r="C4" s="34">
        <v>367692</v>
      </c>
      <c r="D4" s="34">
        <v>171078</v>
      </c>
      <c r="E4" s="34">
        <v>179759</v>
      </c>
    </row>
    <row r="5" spans="1:6" x14ac:dyDescent="0.2">
      <c r="A5" s="33" t="s">
        <v>34</v>
      </c>
      <c r="B5" s="34">
        <v>495374</v>
      </c>
      <c r="C5" s="34">
        <v>265021</v>
      </c>
      <c r="D5" s="34">
        <v>394035</v>
      </c>
      <c r="E5" s="34">
        <v>98162</v>
      </c>
    </row>
    <row r="6" spans="1:6" x14ac:dyDescent="0.2">
      <c r="A6" s="33" t="s">
        <v>35</v>
      </c>
      <c r="B6" s="34">
        <v>175251</v>
      </c>
      <c r="C6" s="34">
        <v>89913</v>
      </c>
      <c r="D6" s="34">
        <v>38789</v>
      </c>
      <c r="E6" s="34">
        <v>62553</v>
      </c>
    </row>
    <row r="7" spans="1:6" x14ac:dyDescent="0.2">
      <c r="A7" s="9" t="s">
        <v>32</v>
      </c>
      <c r="B7" s="35">
        <f>B8-B3-B4-B5-B6</f>
        <v>473695</v>
      </c>
      <c r="C7" s="35">
        <f t="shared" ref="C7:E7" si="0">C8-C3-C4-C5-C6</f>
        <v>249286</v>
      </c>
      <c r="D7" s="35">
        <f t="shared" si="0"/>
        <v>153572</v>
      </c>
      <c r="E7" s="35">
        <f t="shared" si="0"/>
        <v>166514</v>
      </c>
    </row>
    <row r="8" spans="1:6" x14ac:dyDescent="0.2">
      <c r="A8" s="17" t="s">
        <v>2</v>
      </c>
      <c r="B8" s="28">
        <v>3210484</v>
      </c>
      <c r="C8" s="28">
        <v>1582143</v>
      </c>
      <c r="D8" s="28">
        <v>1128825</v>
      </c>
      <c r="E8" s="28">
        <v>808867</v>
      </c>
    </row>
    <row r="11" spans="1:6" x14ac:dyDescent="0.2">
      <c r="A11" s="31"/>
      <c r="B11" s="36" t="s">
        <v>38</v>
      </c>
      <c r="C11" s="36" t="s">
        <v>39</v>
      </c>
      <c r="D11" s="36" t="s">
        <v>40</v>
      </c>
      <c r="E11" s="36" t="s">
        <v>41</v>
      </c>
      <c r="F11" s="36" t="s">
        <v>42</v>
      </c>
    </row>
    <row r="12" spans="1:6" x14ac:dyDescent="0.2">
      <c r="A12" s="33" t="s">
        <v>36</v>
      </c>
      <c r="B12" s="34" t="str">
        <f>TEXT(B3,"0,0") &amp; " " &amp; "(" &amp; TEXT(B3/B$8*100, 0%) &amp; "%" &amp;")"</f>
        <v>1,176,435 (37%)</v>
      </c>
      <c r="C12" s="34" t="str">
        <f t="shared" ref="C12:E12" si="1">TEXT(C3,"0,0") &amp; " " &amp; "(" &amp; TEXT(C3/C$8*100, 0%) &amp; "%" &amp;")"</f>
        <v>610,231 (39%)</v>
      </c>
      <c r="D12" s="34" t="str">
        <f t="shared" si="1"/>
        <v>371,351 (33%)</v>
      </c>
      <c r="E12" s="34" t="str">
        <f t="shared" si="1"/>
        <v>301,879 (37%)</v>
      </c>
    </row>
    <row r="13" spans="1:6" x14ac:dyDescent="0.2">
      <c r="A13" s="33" t="s">
        <v>33</v>
      </c>
      <c r="B13" s="34" t="str">
        <f t="shared" ref="B13:E17" si="2">TEXT(B4,"0,0") &amp; " " &amp; "(" &amp; TEXT(B4/B$8*100, 0%) &amp; "%" &amp;")"</f>
        <v>889,729 (28%)</v>
      </c>
      <c r="C13" s="34" t="str">
        <f t="shared" si="2"/>
        <v>367,692 (23%)</v>
      </c>
      <c r="D13" s="34" t="str">
        <f t="shared" si="2"/>
        <v>171,078 (15%)</v>
      </c>
      <c r="E13" s="34" t="str">
        <f t="shared" si="2"/>
        <v>179,759 (22%)</v>
      </c>
    </row>
    <row r="14" spans="1:6" x14ac:dyDescent="0.2">
      <c r="A14" s="33" t="s">
        <v>34</v>
      </c>
      <c r="B14" s="34" t="str">
        <f t="shared" si="2"/>
        <v>495,374 (15%)</v>
      </c>
      <c r="C14" s="34" t="str">
        <f t="shared" si="2"/>
        <v>265,021 (17%)</v>
      </c>
      <c r="D14" s="34" t="str">
        <f t="shared" si="2"/>
        <v>394,035 (35%)</v>
      </c>
      <c r="E14" s="34" t="str">
        <f t="shared" si="2"/>
        <v>98,162 (12%)</v>
      </c>
    </row>
    <row r="15" spans="1:6" x14ac:dyDescent="0.2">
      <c r="A15" s="33" t="s">
        <v>35</v>
      </c>
      <c r="B15" s="34" t="str">
        <f t="shared" si="2"/>
        <v>175,251 (5%)</v>
      </c>
      <c r="C15" s="34" t="str">
        <f t="shared" si="2"/>
        <v>89,913 (6%)</v>
      </c>
      <c r="D15" s="34" t="str">
        <f t="shared" si="2"/>
        <v>38,789 (3%)</v>
      </c>
      <c r="E15" s="34" t="str">
        <f t="shared" si="2"/>
        <v>62,553 (8%)</v>
      </c>
    </row>
    <row r="16" spans="1:6" x14ac:dyDescent="0.2">
      <c r="A16" s="9" t="s">
        <v>32</v>
      </c>
      <c r="B16" s="34" t="str">
        <f t="shared" si="2"/>
        <v>473,695 (15%)</v>
      </c>
      <c r="C16" s="34" t="str">
        <f t="shared" si="2"/>
        <v>249,286 (16%)</v>
      </c>
      <c r="D16" s="34" t="str">
        <f t="shared" si="2"/>
        <v>153,572 (14%)</v>
      </c>
      <c r="E16" s="34" t="str">
        <f t="shared" si="2"/>
        <v>166,514 (21%)</v>
      </c>
    </row>
    <row r="17" spans="1:5" x14ac:dyDescent="0.2">
      <c r="A17" s="17" t="s">
        <v>2</v>
      </c>
      <c r="B17" s="34" t="str">
        <f t="shared" si="2"/>
        <v>3,210,484 (100%)</v>
      </c>
      <c r="C17" s="34" t="str">
        <f t="shared" si="2"/>
        <v>1,582,143 (100%)</v>
      </c>
      <c r="D17" s="34" t="str">
        <f t="shared" si="2"/>
        <v>1,128,825 (100%)</v>
      </c>
      <c r="E17" s="34" t="str">
        <f t="shared" si="2"/>
        <v>808,867 (100%)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BP</vt:lpstr>
      <vt:lpstr>bppp</vt:lpstr>
      <vt:lpstr>englp</vt:lpstr>
      <vt:lpstr>LANP</vt:lpstr>
      <vt:lpstr>relp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2022-05-19T14:47:57Z</dcterms:created>
  <dcterms:modified xsi:type="dcterms:W3CDTF">2022-05-22T07:21:09Z</dcterms:modified>
</cp:coreProperties>
</file>